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final\Prilojenie_1\"/>
    </mc:Choice>
  </mc:AlternateContent>
  <xr:revisionPtr revIDLastSave="0" documentId="13_ncr:1_{68B5E235-82E7-4496-BDEE-68FD61180A8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1" l="1"/>
  <c r="P9" i="1"/>
  <c r="C21" i="1"/>
  <c r="L14" i="1" l="1"/>
  <c r="K12" i="1"/>
  <c r="K13" i="1"/>
  <c r="K15" i="1"/>
  <c r="K16" i="1"/>
  <c r="K17" i="1"/>
  <c r="K18" i="1"/>
  <c r="K19" i="1"/>
  <c r="K20" i="1"/>
  <c r="K10" i="1"/>
  <c r="N21" i="1"/>
  <c r="O21" i="1"/>
  <c r="E21" i="1" l="1"/>
  <c r="M15" i="1"/>
  <c r="M19" i="1"/>
  <c r="M12" i="1"/>
  <c r="M13" i="1"/>
  <c r="M16" i="1"/>
  <c r="M17" i="1"/>
  <c r="M18" i="1"/>
  <c r="M20" i="1"/>
  <c r="J21" i="1" l="1"/>
  <c r="G21" i="1"/>
  <c r="F21" i="1"/>
  <c r="M14" i="1"/>
  <c r="K21" i="1"/>
  <c r="L21" i="1" l="1"/>
  <c r="M10" i="1"/>
  <c r="M21" i="1" s="1"/>
</calcChain>
</file>

<file path=xl/sharedStrings.xml><?xml version="1.0" encoding="utf-8"?>
<sst xmlns="http://schemas.openxmlformats.org/spreadsheetml/2006/main" count="52" uniqueCount="33">
  <si>
    <t>МЕДИЦИНСКИ УНИВЕРСИТЕТ - ПЛЕВЕН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</si>
  <si>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</si>
  <si>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</si>
  <si>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</si>
  <si>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</si>
  <si>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</si>
  <si>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</si>
  <si>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</si>
  <si>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</si>
  <si>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>Фармация</t>
  </si>
  <si>
    <t>Обществено здраве</t>
  </si>
  <si>
    <t>Управление на здравните грижи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</si>
  <si>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</si>
  <si>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</si>
  <si>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</si>
  <si>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</si>
  <si>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</si>
  <si>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</si>
  <si>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</si>
  <si>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ПРИЛОЖЕНИЕ № 1.13</t>
  </si>
  <si>
    <t>7.1.</t>
  </si>
  <si>
    <t>7.3.</t>
  </si>
  <si>
    <t>7.4.</t>
  </si>
  <si>
    <t>7.5.</t>
  </si>
  <si>
    <t>Области на висше образование, професионални направления и специалности от регулираните професии</t>
  </si>
  <si>
    <t>7.</t>
  </si>
  <si>
    <t>РО</t>
  </si>
  <si>
    <t>ЗО</t>
  </si>
  <si>
    <t>Магистър след придобита ОКС Бакалавър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</si>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</sst>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="115" zoomScaleNormal="115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U19" sqref="U19"/>
    </sheetView>
  </sheetViews>
  <sheetFormatPr defaultRowHeight="15" x14ac:dyDescent="0.25"/>
  <cols>
    <col min="1" max="1" width="7.7109375" style="1" customWidth="1"/>
    <col min="2" max="2" width="30.7109375" style="1" customWidth="1"/>
    <col min="3" max="16" width="7.7109375" style="1" customWidth="1"/>
    <col min="17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1" spans="1:16" s="2" customForma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7.75" customHeight="1" x14ac:dyDescent="0.25">
      <c r="A4" s="19" t="s">
        <v>1</v>
      </c>
      <c r="B4" s="20" t="s">
        <v>24</v>
      </c>
      <c r="C4" s="22" t="s">
        <v>32</v>
      </c>
      <c r="D4" s="23"/>
      <c r="E4" s="23"/>
      <c r="F4" s="23"/>
      <c r="G4" s="23"/>
      <c r="H4" s="23"/>
      <c r="I4" s="23"/>
      <c r="J4" s="24"/>
      <c r="K4" s="25" t="s">
        <v>29</v>
      </c>
      <c r="L4" s="26"/>
      <c r="M4" s="27"/>
      <c r="N4" s="25" t="s">
        <v>30</v>
      </c>
      <c r="O4" s="26"/>
      <c r="P4" s="27"/>
    </row>
    <row r="5" spans="1:16" ht="48.75" customHeight="1" x14ac:dyDescent="0.25">
      <c r="A5" s="19"/>
      <c r="B5" s="20"/>
      <c r="C5" s="20" t="s">
        <v>2</v>
      </c>
      <c r="D5" s="20"/>
      <c r="E5" s="20" t="s">
        <v>3</v>
      </c>
      <c r="F5" s="20"/>
      <c r="G5" s="20" t="s">
        <v>4</v>
      </c>
      <c r="H5" s="20"/>
      <c r="I5" s="20" t="s">
        <v>28</v>
      </c>
      <c r="J5" s="20"/>
      <c r="K5" s="28"/>
      <c r="L5" s="29"/>
      <c r="M5" s="30"/>
      <c r="N5" s="28"/>
      <c r="O5" s="29"/>
      <c r="P5" s="30"/>
    </row>
    <row r="6" spans="1:16" ht="18" customHeight="1" x14ac:dyDescent="0.25">
      <c r="A6" s="19"/>
      <c r="B6" s="20"/>
      <c r="C6" s="9" t="s">
        <v>26</v>
      </c>
      <c r="D6" s="9" t="s">
        <v>27</v>
      </c>
      <c r="E6" s="9" t="s">
        <v>26</v>
      </c>
      <c r="F6" s="9" t="s">
        <v>27</v>
      </c>
      <c r="G6" s="9" t="s">
        <v>26</v>
      </c>
      <c r="H6" s="9" t="s">
        <v>27</v>
      </c>
      <c r="I6" s="9" t="s">
        <v>26</v>
      </c>
      <c r="J6" s="9" t="s">
        <v>27</v>
      </c>
      <c r="K6" s="9" t="s">
        <v>26</v>
      </c>
      <c r="L6" s="9" t="s">
        <v>27</v>
      </c>
      <c r="M6" s="9" t="s">
        <v>5</v>
      </c>
      <c r="N6" s="13" t="s">
        <v>26</v>
      </c>
      <c r="O6" s="13" t="s">
        <v>27</v>
      </c>
      <c r="P6" s="13" t="s">
        <v>5</v>
      </c>
    </row>
    <row r="7" spans="1:16" x14ac:dyDescent="0.25">
      <c r="A7" s="14">
        <v>1</v>
      </c>
      <c r="B7" s="15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7">
        <v>14</v>
      </c>
      <c r="O7" s="17">
        <v>15</v>
      </c>
      <c r="P7" s="17">
        <v>16</v>
      </c>
    </row>
    <row r="8" spans="1:16" x14ac:dyDescent="0.25">
      <c r="A8" s="3" t="s">
        <v>25</v>
      </c>
      <c r="B8" s="5" t="s">
        <v>6</v>
      </c>
      <c r="C8" s="6"/>
      <c r="D8" s="6"/>
      <c r="E8" s="6"/>
      <c r="F8" s="6"/>
      <c r="G8" s="6"/>
      <c r="H8" s="6"/>
      <c r="I8" s="6"/>
      <c r="J8" s="6"/>
      <c r="K8" s="6"/>
      <c r="L8" s="6"/>
      <c r="M8" s="10"/>
      <c r="N8" s="6"/>
      <c r="O8" s="6"/>
      <c r="P8" s="6"/>
    </row>
    <row r="9" spans="1:16" x14ac:dyDescent="0.25">
      <c r="A9" s="4" t="s">
        <v>20</v>
      </c>
      <c r="B9" s="8" t="s">
        <v>7</v>
      </c>
      <c r="C9" s="6"/>
      <c r="D9" s="6"/>
      <c r="E9" s="6"/>
      <c r="F9" s="6"/>
      <c r="G9" s="6"/>
      <c r="H9" s="6"/>
      <c r="I9" s="6"/>
      <c r="J9" s="6"/>
      <c r="K9" s="6"/>
      <c r="L9" s="6"/>
      <c r="M9" s="10"/>
      <c r="N9" s="6">
        <v>7</v>
      </c>
      <c r="O9" s="6">
        <v>1</v>
      </c>
      <c r="P9" s="10">
        <f>+N9+O9</f>
        <v>8</v>
      </c>
    </row>
    <row r="10" spans="1:16" x14ac:dyDescent="0.25">
      <c r="A10" s="4" t="s">
        <v>8</v>
      </c>
      <c r="B10" s="8" t="s">
        <v>7</v>
      </c>
      <c r="C10" s="6"/>
      <c r="D10" s="6"/>
      <c r="E10" s="6"/>
      <c r="F10" s="6"/>
      <c r="G10" s="6">
        <v>120</v>
      </c>
      <c r="H10" s="6"/>
      <c r="I10" s="6"/>
      <c r="J10" s="6"/>
      <c r="K10" s="6">
        <f>C10+E10+G10+I10</f>
        <v>120</v>
      </c>
      <c r="L10" s="6"/>
      <c r="M10" s="10">
        <f t="shared" ref="M10:M20" si="0">K10+L10</f>
        <v>120</v>
      </c>
      <c r="N10" s="6"/>
      <c r="O10" s="6"/>
      <c r="P10" s="10"/>
    </row>
    <row r="11" spans="1:16" x14ac:dyDescent="0.25">
      <c r="A11" s="4" t="s">
        <v>21</v>
      </c>
      <c r="B11" s="8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10"/>
      <c r="N11" s="6"/>
      <c r="O11" s="6"/>
      <c r="P11" s="10"/>
    </row>
    <row r="12" spans="1:16" x14ac:dyDescent="0.25">
      <c r="A12" s="4" t="s">
        <v>8</v>
      </c>
      <c r="B12" s="8" t="s">
        <v>9</v>
      </c>
      <c r="C12" s="6"/>
      <c r="D12" s="6"/>
      <c r="E12" s="6"/>
      <c r="F12" s="6"/>
      <c r="G12" s="6">
        <v>41</v>
      </c>
      <c r="H12" s="6"/>
      <c r="I12" s="6"/>
      <c r="J12" s="6"/>
      <c r="K12" s="6">
        <f t="shared" ref="K12:K20" si="1">C12+E12+G12+I12</f>
        <v>41</v>
      </c>
      <c r="L12" s="6"/>
      <c r="M12" s="10">
        <f t="shared" si="0"/>
        <v>41</v>
      </c>
      <c r="N12" s="6"/>
      <c r="O12" s="6"/>
      <c r="P12" s="10"/>
    </row>
    <row r="13" spans="1:16" x14ac:dyDescent="0.25">
      <c r="A13" s="4" t="s">
        <v>22</v>
      </c>
      <c r="B13" s="8" t="s">
        <v>10</v>
      </c>
      <c r="C13" s="6"/>
      <c r="D13" s="6"/>
      <c r="E13" s="11">
        <v>41</v>
      </c>
      <c r="F13" s="11"/>
      <c r="G13" s="6"/>
      <c r="H13" s="6"/>
      <c r="I13" s="6"/>
      <c r="J13" s="12"/>
      <c r="K13" s="6">
        <f t="shared" si="1"/>
        <v>41</v>
      </c>
      <c r="L13" s="6"/>
      <c r="M13" s="10">
        <f t="shared" si="0"/>
        <v>41</v>
      </c>
      <c r="N13" s="6"/>
      <c r="O13" s="6"/>
      <c r="P13" s="10"/>
    </row>
    <row r="14" spans="1:16" x14ac:dyDescent="0.25">
      <c r="A14" s="4"/>
      <c r="B14" s="8" t="s">
        <v>11</v>
      </c>
      <c r="C14" s="6"/>
      <c r="D14" s="6"/>
      <c r="E14" s="11"/>
      <c r="F14" s="11">
        <v>17</v>
      </c>
      <c r="G14" s="6"/>
      <c r="H14" s="6"/>
      <c r="I14" s="6"/>
      <c r="J14" s="12">
        <v>35</v>
      </c>
      <c r="K14" s="6"/>
      <c r="L14" s="6">
        <f>D14+F14+H14+J14</f>
        <v>52</v>
      </c>
      <c r="M14" s="10">
        <f t="shared" si="0"/>
        <v>52</v>
      </c>
      <c r="N14" s="6"/>
      <c r="O14" s="6"/>
      <c r="P14" s="10"/>
    </row>
    <row r="15" spans="1:16" x14ac:dyDescent="0.25">
      <c r="A15" s="4" t="s">
        <v>23</v>
      </c>
      <c r="B15" s="8" t="s">
        <v>12</v>
      </c>
      <c r="C15" s="12">
        <v>20</v>
      </c>
      <c r="D15" s="6"/>
      <c r="E15" s="6"/>
      <c r="F15" s="6"/>
      <c r="G15" s="6"/>
      <c r="H15" s="6"/>
      <c r="I15" s="6"/>
      <c r="J15" s="6"/>
      <c r="K15" s="6">
        <f t="shared" si="1"/>
        <v>20</v>
      </c>
      <c r="L15" s="6"/>
      <c r="M15" s="10">
        <f t="shared" si="0"/>
        <v>20</v>
      </c>
      <c r="N15" s="6"/>
      <c r="O15" s="6"/>
      <c r="P15" s="10"/>
    </row>
    <row r="16" spans="1:16" x14ac:dyDescent="0.25">
      <c r="A16" s="4" t="s">
        <v>8</v>
      </c>
      <c r="B16" s="8" t="s">
        <v>14</v>
      </c>
      <c r="C16" s="6"/>
      <c r="D16" s="6"/>
      <c r="E16" s="6">
        <v>23</v>
      </c>
      <c r="F16" s="6"/>
      <c r="G16" s="6"/>
      <c r="H16" s="6"/>
      <c r="I16" s="6"/>
      <c r="J16" s="6"/>
      <c r="K16" s="6">
        <f t="shared" si="1"/>
        <v>23</v>
      </c>
      <c r="L16" s="6"/>
      <c r="M16" s="10">
        <f t="shared" si="0"/>
        <v>23</v>
      </c>
      <c r="N16" s="6"/>
      <c r="O16" s="6"/>
      <c r="P16" s="10"/>
    </row>
    <row r="17" spans="1:16" x14ac:dyDescent="0.25">
      <c r="A17" s="4" t="s">
        <v>8</v>
      </c>
      <c r="B17" s="8" t="s">
        <v>13</v>
      </c>
      <c r="C17" s="6"/>
      <c r="D17" s="6"/>
      <c r="E17" s="6">
        <v>95</v>
      </c>
      <c r="F17" s="6"/>
      <c r="G17" s="6"/>
      <c r="H17" s="6"/>
      <c r="I17" s="6"/>
      <c r="J17" s="6"/>
      <c r="K17" s="6">
        <f t="shared" si="1"/>
        <v>95</v>
      </c>
      <c r="L17" s="6"/>
      <c r="M17" s="10">
        <f t="shared" si="0"/>
        <v>95</v>
      </c>
      <c r="N17" s="6"/>
      <c r="O17" s="6"/>
      <c r="P17" s="10"/>
    </row>
    <row r="18" spans="1:16" x14ac:dyDescent="0.25">
      <c r="A18" s="4" t="s">
        <v>8</v>
      </c>
      <c r="B18" s="8" t="s">
        <v>15</v>
      </c>
      <c r="C18" s="6">
        <v>23</v>
      </c>
      <c r="D18" s="6"/>
      <c r="E18" s="6"/>
      <c r="F18" s="6"/>
      <c r="G18" s="6"/>
      <c r="H18" s="6"/>
      <c r="I18" s="6"/>
      <c r="J18" s="6"/>
      <c r="K18" s="6">
        <f t="shared" si="1"/>
        <v>23</v>
      </c>
      <c r="L18" s="6"/>
      <c r="M18" s="10">
        <f t="shared" si="0"/>
        <v>23</v>
      </c>
      <c r="N18" s="6"/>
      <c r="O18" s="6"/>
      <c r="P18" s="10"/>
    </row>
    <row r="19" spans="1:16" x14ac:dyDescent="0.25">
      <c r="A19" s="4" t="s">
        <v>8</v>
      </c>
      <c r="B19" s="8" t="s">
        <v>16</v>
      </c>
      <c r="C19" s="11">
        <v>25</v>
      </c>
      <c r="D19" s="6"/>
      <c r="E19" s="6"/>
      <c r="F19" s="6"/>
      <c r="G19" s="6"/>
      <c r="H19" s="6"/>
      <c r="I19" s="6"/>
      <c r="J19" s="6"/>
      <c r="K19" s="6">
        <f t="shared" si="1"/>
        <v>25</v>
      </c>
      <c r="L19" s="6"/>
      <c r="M19" s="10">
        <f t="shared" si="0"/>
        <v>25</v>
      </c>
      <c r="N19" s="6"/>
      <c r="O19" s="6"/>
      <c r="P19" s="10"/>
    </row>
    <row r="20" spans="1:16" x14ac:dyDescent="0.25">
      <c r="A20" s="4" t="s">
        <v>8</v>
      </c>
      <c r="B20" s="8" t="s">
        <v>17</v>
      </c>
      <c r="C20" s="6">
        <v>20</v>
      </c>
      <c r="D20" s="6"/>
      <c r="E20" s="6"/>
      <c r="F20" s="6"/>
      <c r="G20" s="6"/>
      <c r="H20" s="6"/>
      <c r="I20" s="6"/>
      <c r="J20" s="6"/>
      <c r="K20" s="6">
        <f t="shared" si="1"/>
        <v>20</v>
      </c>
      <c r="L20" s="6"/>
      <c r="M20" s="10">
        <f t="shared" si="0"/>
        <v>20</v>
      </c>
      <c r="N20" s="6"/>
      <c r="O20" s="6"/>
      <c r="P20" s="10"/>
    </row>
    <row r="21" spans="1:16" x14ac:dyDescent="0.25">
      <c r="A21" s="3"/>
      <c r="B21" s="5" t="s">
        <v>18</v>
      </c>
      <c r="C21" s="10">
        <f>SUM(C8:C20)</f>
        <v>88</v>
      </c>
      <c r="D21" s="10"/>
      <c r="E21" s="10">
        <f>SUM(E8:E20)</f>
        <v>159</v>
      </c>
      <c r="F21" s="10">
        <f>SUM(F8:F20)</f>
        <v>17</v>
      </c>
      <c r="G21" s="10">
        <f>SUM(G8:G20)</f>
        <v>161</v>
      </c>
      <c r="H21" s="10"/>
      <c r="I21" s="10"/>
      <c r="J21" s="10">
        <f>SUM(J8:J20)</f>
        <v>35</v>
      </c>
      <c r="K21" s="10">
        <f>SUM(K8:K20)</f>
        <v>408</v>
      </c>
      <c r="L21" s="10">
        <f>SUM(L8:L20)</f>
        <v>52</v>
      </c>
      <c r="M21" s="10">
        <f>SUM(M8:M20)</f>
        <v>460</v>
      </c>
      <c r="N21" s="10">
        <f t="shared" ref="N21:O21" si="2">SUM(N8:N20)</f>
        <v>7</v>
      </c>
      <c r="O21" s="10">
        <f t="shared" si="2"/>
        <v>1</v>
      </c>
      <c r="P21" s="10">
        <f t="shared" ref="P21" si="3">+N21+O21</f>
        <v>8</v>
      </c>
    </row>
    <row r="22" spans="1:16" x14ac:dyDescent="0.25">
      <c r="N22" s="7"/>
      <c r="O22" s="7"/>
    </row>
    <row r="23" spans="1:16" x14ac:dyDescent="0.25">
      <c r="A23" s="21" t="s">
        <v>31</v>
      </c>
      <c r="B23" s="21"/>
      <c r="C23" s="21"/>
      <c r="D23" s="21"/>
      <c r="E23" s="21"/>
      <c r="F23" s="21"/>
      <c r="G23" s="21"/>
      <c r="H23" s="21"/>
    </row>
  </sheetData>
  <sortState xmlns:xlrd2="http://schemas.microsoft.com/office/spreadsheetml/2017/richdata2" ref="B16:L20">
    <sortCondition ref="B16"/>
  </sortState>
  <mergeCells count="12">
    <mergeCell ref="A23:H23"/>
    <mergeCell ref="C4:J4"/>
    <mergeCell ref="K4:M5"/>
    <mergeCell ref="N4:P5"/>
    <mergeCell ref="A2:P3"/>
    <mergeCell ref="A1:P1"/>
    <mergeCell ref="A4:A6"/>
    <mergeCell ref="B4:B6"/>
    <mergeCell ref="C5:D5"/>
    <mergeCell ref="E5:F5"/>
    <mergeCell ref="G5:H5"/>
    <mergeCell ref="I5:J5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2022-03-28T11:04:57Z</cp:lastPrinted>
  <dcterms:created xsi:type="dcterms:W3CDTF">2019-04-10T08:01:39Z</dcterms:created>
  <dcterms:modified xsi:type="dcterms:W3CDTF">2022-05-18T11:08:30Z</dcterms:modified>
</cp:coreProperties>
</file>